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25" i="1"/>
  <c r="G26" i="1"/>
  <c r="G27" i="1"/>
  <c r="G28" i="1"/>
  <c r="G29" i="1"/>
  <c r="G30" i="1"/>
  <c r="G31" i="1"/>
  <c r="G24" i="1"/>
  <c r="G23" i="1"/>
  <c r="G22" i="1"/>
  <c r="G21" i="1"/>
  <c r="G11" i="1"/>
  <c r="G12" i="1"/>
  <c r="G13" i="1"/>
  <c r="G14" i="1"/>
  <c r="G15" i="1"/>
  <c r="G16" i="1"/>
  <c r="G17" i="1"/>
  <c r="G18" i="1"/>
  <c r="G19" i="1"/>
  <c r="G20" i="1"/>
  <c r="G10" i="1" l="1"/>
  <c r="G9" i="1" l="1"/>
  <c r="G6" i="1"/>
  <c r="G7" i="1"/>
  <c r="G8" i="1"/>
  <c r="G5" i="1" l="1"/>
</calcChain>
</file>

<file path=xl/sharedStrings.xml><?xml version="1.0" encoding="utf-8"?>
<sst xmlns="http://schemas.openxmlformats.org/spreadsheetml/2006/main" count="90" uniqueCount="69">
  <si>
    <t>№ лота</t>
  </si>
  <si>
    <t>Наименование</t>
  </si>
  <si>
    <t xml:space="preserve">Техническая спецификация </t>
  </si>
  <si>
    <t>Ед.изм.</t>
  </si>
  <si>
    <t>Кол-во</t>
  </si>
  <si>
    <t>Цена без НДС</t>
  </si>
  <si>
    <t>Сумма без НДС</t>
  </si>
  <si>
    <t>уп</t>
  </si>
  <si>
    <t xml:space="preserve">Диски с оптахином </t>
  </si>
  <si>
    <t>шт</t>
  </si>
  <si>
    <t>Диски с этилгидрокупреина гидрохлоридом для идентификации Streptococcus pneumoniae (1фл.100шт.)</t>
  </si>
  <si>
    <t xml:space="preserve">Кровь баранья консервированная для реакции связывания комплемента </t>
  </si>
  <si>
    <t>Дефибринированная баранья кровь (5 фл по 10 мл)</t>
  </si>
  <si>
    <t xml:space="preserve">Лактобакагар  </t>
  </si>
  <si>
    <t>Питательная среда для выделения и культивирования лактобацилл, сухая, 250гр</t>
  </si>
  <si>
    <t>кг</t>
  </si>
  <si>
    <t>Натрий хлористый (химреактив)</t>
  </si>
  <si>
    <t>Натрий хлористый ХЧ- кристаллический порошок, хорошо растворимый в воде. Высокая степень чистоты (содержание основного вещества не менее 99,9 %) обуславливает широкое применение хлористого натрия в различных отраслях промышленности, сухой, 1 кг.</t>
  </si>
  <si>
    <t xml:space="preserve">Энтерококкагар  </t>
  </si>
  <si>
    <t>Питательная среда для выделения энтерококков, сухая, 250гр</t>
  </si>
  <si>
    <t>Очищающий раствор  (Sysmex CELL CLEAN) 50мл</t>
  </si>
  <si>
    <t xml:space="preserve">Сильнощелочной очиститель  CELL CLEAN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  </t>
  </si>
  <si>
    <t>Tinto Fibrinogen Predilute, Rpab, Polyclonal, Antibody Fibrinogen (polyclonal) по 3 мл.</t>
  </si>
  <si>
    <t>фл</t>
  </si>
  <si>
    <t>Набор Acusera контроль к реагенту HbA1c гликированный гемоглобин (уровень 1 и уровень 2),HA5072 контрольный материал предназначен для внутреннего контроля качества  для гликированного гемоглобина. Включает в себя 2 параметра в которых предоставлены целевые значения для анализаторов и\или методов. Состоит из 100% цельной крови человека. Форма выпуска: флакон с лиофилизатом. Набор состоит из 2 флаконов по 0,5 мл и 2 флакона по 0,5 мл каждый (1 и 2 уровень). Восстановленная стабильность до 28 дней при температуре от 2 °C до 8 °C. Параметры: HbA1c \ Total Haemoglobin</t>
  </si>
  <si>
    <t>Контрольный материал для внутреннего контроля качества "Гликированный гемоглобин ". Уровень 1 и 2, 2-х уровневый</t>
  </si>
  <si>
    <t>Контрольная сыворотка для анализа белковых фракций гипергамма (HYPERGAMMA CONTROL)</t>
  </si>
  <si>
    <t>Контрольная сыворотка ГИПЕРГАММА, объем 5х1 мл. Сыворотка находится в стабильной лиофилизированной форме.  Предназначена  для  контроля  качества  количественного  анализа  белковых фракций сыворотки,  липопротеинов,  холестерина  и  аполипопротеинов  в  методиках  на системе капиллярного электрофореза и на анализаторе в гелях агарозы. Данная сыворотка также используется в качестве маркера при идентификации различных изоферментов, разделенных методом электрофореза.</t>
  </si>
  <si>
    <t>Реагенты для определения  человеческого калпротектина в образцах стула</t>
  </si>
  <si>
    <t xml:space="preserve">Быстрый иммунохроматографический тест для качественного определения человеческого калпротектина в образцах стула,  фасовка 10.Реагенты Calprotectin Rapid 6119  для диагностики на анализаторе AKLIDES.  </t>
  </si>
  <si>
    <t>Реагенты для определения антител IgG к антигенам скелетных мышц (SkMA)</t>
  </si>
  <si>
    <t xml:space="preserve">Непрямой иммунофлюоресцентный анализ для определения антител IgG к антигенам скелетных мышц (SkMA) в сыворотке крови человека, фасовка 48.  Реагенты SkMA 4135 для диагностики на анализаторе AKLIDES.  </t>
  </si>
  <si>
    <t>Dako Antidody Diluent Дако разбавитель антител</t>
  </si>
  <si>
    <t xml:space="preserve">ImmunoDetectorProtein Blocker / Antibody Diluent содержит TBST, pH 7,6, с бычьим сывороточным альбумином и азидом натрия в качестве антимикробного средства. Реагент предназначен для минимизации
неспецифической реакций антиген-антитело, разбавления первичных моно-поликлональных антител. Поставляется в жидком виде, готовая к использованию, 200 мл.
</t>
  </si>
  <si>
    <t>FluorescenceMountingMedium</t>
  </si>
  <si>
    <t xml:space="preserve">FluoroMounter — это водная среда для заливки, предназначенная для сохранения флуоресцентного окрашивания.
FluoroMounter подходит для монтажа клеток или срезов тканей, окрашенных с помощью иммунофлуоресценции или
FISH с использованием антител или зондов, конъюгированных с флуоресцентным красителем. Предотвращает быстрое фотообесцвечивание
FITC, Texas Red, AMCA, Cy2, Cy3, Cy5, Alexa fluor 488, Alexa fluor 594, зеленый флуоресцентный
белок (GFP), тетраметилродамин, редокс, фикоэритрин (R-PE), фикоцианин (PC) и
Аллофикоцианин (АРС).
FluoroMounter представляет собой готовый к использованию жидкий раствор. Он содержит буферный раствор, реагенты и натриевую
азидное противомикробное средство.
</t>
  </si>
  <si>
    <t>Mouse/Rabbit Poly Detector Plus DAB HRP Detection System по 15 мл./150 тест</t>
  </si>
  <si>
    <t xml:space="preserve">1. Система обнаружения PolyDetector Plus DAB HRP Brown представляет собой высокочувствительную двухэтапную систему обнаружения микрополимеров биотин-Fab, которая позволяет демонстрировать антигены в фиксированных формалином тканях, залитых парафином, криостатных срезах, мазках крови, цитомазках и клеточных препаратах.
2. ImmunoDNA Retriever Citrate предназначен для использования с индуцированным нагреванием процедурами извлечения эпитопов или нуклеиновых кислот для иммуногистохимии (IHC), иммуноцитохимии (ICC), иммунофлуоресценции (IF) и гибридизации in situ (ISH) нуклеиновых кислот (как CISH, так и FISH), 500 мл. 
3. Буферный раствор Immuno/DNA Washer 10X, 1 Lt во флаконах по 1000 мл.
</t>
  </si>
  <si>
    <t>набор</t>
  </si>
  <si>
    <t>Фибриноген/FITC представляет собой очищенное кроличье поликлональное антитело, меченное FITC, разведенное в трис-буферном солевом растворе (pH 7,2), содержащем стабилизирующие белки, и законсервированное азидом натрия. Предоставляется в жидкой форме, 3 ml / 30 tests.</t>
  </si>
  <si>
    <t>Антитела кроличьи моноклон.к Tinto HER-2 neu клон. RBT-HER 2, 7 мл/70 тест</t>
  </si>
  <si>
    <t xml:space="preserve">Моноклональные кроличьи антитела к   HER2 neu, клон RBT-HER2, готовые к применению, адаптированные к системе детекции «Mouse/Rabbit PolyDetector DAB HRP Brown Detection System», «Mouse/Rabbit PolyDetector Plus DAB HRP Brown», «Mouse/Rabbit ImmunoDetector DAB HRP Brown Detection System», c использованием «ImmunoDNA Retriever» с цитратом, «ImmunoDNA Retriever»
с ЭДТА. «TintoDeparaffinator». 7 мл/70 тест
</t>
  </si>
  <si>
    <t>Антитела моноклон. Кi-67. клон SP6. RTU. IVD</t>
  </si>
  <si>
    <t>Антитела моноклональные мышиные к человеческим Ki-67 Антиген, клон MIB-1, Готовые к применению, 15мл/150тест</t>
  </si>
  <si>
    <t xml:space="preserve">Антитела моноклон. мышиные к чел. Андрогеновым рецепторам клон BSB-4 (AR-D12) 1мл. </t>
  </si>
  <si>
    <t xml:space="preserve">Рецептор андрогена представляет собой мышиное моноклональное антитело, полученное из клеточной культуры.
супернатант, который концентрируют, подвергают диализу, стерилизуют фильтрованием и разбавляют в буфере pH
7.5, содержащий БСА и азид натрия в качестве консерванта. 15 ml / 150 tests
</t>
  </si>
  <si>
    <t xml:space="preserve">набор </t>
  </si>
  <si>
    <t xml:space="preserve">Антитела моноклон. мышиные к чел. Рецептор Прогестерон 15 мл./150 тест </t>
  </si>
  <si>
    <t xml:space="preserve">Клон рецептора прогестерона BSB2 представляет собой мышиное моноклональное антитело, полученное из
супернатант клеточной культуры, который концентрируется, подвергается диализу, стерилизации фильтрованием и разбавлению
в буфере рН 7,5, содержащем БСА и азид натрия в качестве консерванта. 15 мл./150 тест
</t>
  </si>
  <si>
    <t xml:space="preserve">Антитела моноклон. мышиные к чел. Рецептор Эстроген 15 мл./150 тест </t>
  </si>
  <si>
    <t xml:space="preserve">Клон рецептора эстрогена EP1 представляет собой кроличье моноклональное антитело, полученное из клеток
культуральный супернатант, который концентрируют, подвергают диализу, стерилизуют фильтрованием и разбавляют в
буфер рН 7,5, содержащий БСА и азид натрия в качестве консерванта.
</t>
  </si>
  <si>
    <t>Альбумин/FITC представляет собой очищенное кроличье поликлональное антитело, меченное FITC, разведенное в трис-буферном солевом растворе (рН 7,2), содержащем стабилизирующие белки, и консервированное азидом натрия. Выпускается в жидком виде</t>
  </si>
  <si>
    <t>Кроличьи антитела к челов. Каппа Легкая цепь LSAB-2/ En Vision</t>
  </si>
  <si>
    <t>Каппа/ФИТЦ представляет собой очищенное кроличье поликлональное антитело, меченное ФИТЦ, разведенное в трис-буферном солевом растворе (рН 7,2), содержащем стабилизирующие белки, и консервированное азидом натрия. Предоставляется в жидкой форме. 3 ml / 30 tests</t>
  </si>
  <si>
    <t>Кроличьи антитела к челов. Лямбда Легкая цепь LSAB-2/ En Vision</t>
  </si>
  <si>
    <t>Lambda/FITC представляет собой очищенное кроличье поликлональное антитело, меченное FITC, разведенное в трис-буферном солевом растворе (рН 7,2), содержащем стабилизирующие белки, и законсервированное азидом натрия. Предоставляется в жидкой форме. 3 ml / 30 tests</t>
  </si>
  <si>
    <t>Кроличьи антитела к челов. поликлон. С1q, комплемент / FITS</t>
  </si>
  <si>
    <t xml:space="preserve">C1q/FITC представляет собой очищенное кроличье поликлональное антитело, меченное FITC, разведенное в трис-буферном солевом растворе (pH 7,2), содержащем стабилизирующие белки, и законсервированное азидом натрия
Предоставляется в жидкой форме. 3 ml / 30 tests
</t>
  </si>
  <si>
    <t>Кроличьи антитела к челов. поликлон. С3c, комплемент / FITS</t>
  </si>
  <si>
    <t xml:space="preserve">C3c/FITC представляет собой очищенное кроличье поликлональное антитело, меченное FITC, разведенное в трис-буферном солевом растворе (pH 7,2), содержащем стабилизирующие белки, и законсервированное азидом натрия.
 Предоставляется в жидкой форме. 3 ml / 30 tests
</t>
  </si>
  <si>
    <t xml:space="preserve">Rb a Hu IgG/FITS </t>
  </si>
  <si>
    <t>IgG/FITC представляет собой очищенное кроличье поликлональное антитело, меченное FITC, разведенное в трис-буферном солевом растворе (pH 7,2), содержащем стабилизирующие белки и зарезервированное азидом натрия. Выпускается в жидком виде. 3 ml / 30 tests</t>
  </si>
  <si>
    <t xml:space="preserve">Rb a Hu IgM/FITS </t>
  </si>
  <si>
    <t>IgM/FITC представляет собой очищенное кроличье поликлональное антитело, меченное FITC, разведенное в трис-буферном солевом растворе (pH 7,2), содержащем стабилизирующие белки, и консервированное азидом натрия. Он предоставляется в жидкой форме. 3 ml / 30 tests</t>
  </si>
  <si>
    <t xml:space="preserve">Rb a Hu IgА/FITS </t>
  </si>
  <si>
    <t>IgА/FITC представляет собой очищенное кроличье поликлональное антитело, меченное FITC, разведенное в трис-буферном солевом растворе (pH 7,2), содержащем стабилизирующие белки, и консервированное азидом натрия. Он предоставляется в жидкой форме. 3 ml / 30 tests</t>
  </si>
  <si>
    <t>Протеиназа К/ Готовая к применению, 70 тестов, 7 мл.</t>
  </si>
  <si>
    <t>ИТОГО:</t>
  </si>
  <si>
    <t>Приложение к объявлению №81 от 05.05.2023г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</si>
</sst>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 indent="69"/>
    </xf>
    <xf numFmtId="0" fontId="5" fillId="2" borderId="5" xfId="0" applyFont="1" applyFill="1" applyBorder="1" applyAlignment="1">
      <alignment horizontal="left" vertical="top" wrapText="1" indent="69"/>
    </xf>
  </cellXfs>
  <cellStyles count="3">
    <cellStyle name="Обычный" xfId="0" builtinId="0"/>
    <cellStyle name="Обычный 2 8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26" workbookViewId="0">
      <selection sqref="A1:G32"/>
    </sheetView>
  </sheetViews>
  <sheetFormatPr defaultRowHeight="12.75" x14ac:dyDescent="0.2"/>
  <cols>
    <col min="1" max="1" width="4.7109375" style="17" customWidth="1"/>
    <col min="2" max="2" width="27" style="16" customWidth="1"/>
    <col min="3" max="3" width="52.85546875" style="16" customWidth="1"/>
    <col min="4" max="5" width="9.140625" style="12"/>
    <col min="6" max="6" width="11.140625" style="13" customWidth="1"/>
    <col min="7" max="7" width="15.42578125" style="13" customWidth="1"/>
    <col min="8" max="8" width="0.140625" style="17" customWidth="1"/>
    <col min="9" max="11" width="9.140625" style="3"/>
    <col min="12" max="12" width="7.42578125" style="3" customWidth="1"/>
    <col min="13" max="16384" width="9.140625" style="3"/>
  </cols>
  <sheetData>
    <row r="1" spans="1:8" ht="15" customHeight="1" x14ac:dyDescent="0.2">
      <c r="A1" s="21" t="s">
        <v>68</v>
      </c>
      <c r="B1" s="21"/>
      <c r="C1" s="21"/>
      <c r="D1" s="21"/>
      <c r="E1" s="21"/>
      <c r="F1" s="21"/>
      <c r="G1" s="21"/>
      <c r="H1" s="14"/>
    </row>
    <row r="2" spans="1:8" x14ac:dyDescent="0.2">
      <c r="A2" s="21"/>
      <c r="B2" s="21"/>
      <c r="C2" s="21"/>
      <c r="D2" s="21"/>
      <c r="E2" s="21"/>
      <c r="F2" s="21"/>
      <c r="G2" s="21"/>
      <c r="H2" s="14"/>
    </row>
    <row r="3" spans="1:8" x14ac:dyDescent="0.2">
      <c r="A3" s="22"/>
      <c r="B3" s="22"/>
      <c r="C3" s="22"/>
      <c r="D3" s="22"/>
      <c r="E3" s="22"/>
      <c r="F3" s="22"/>
      <c r="G3" s="22"/>
      <c r="H3" s="14"/>
    </row>
    <row r="4" spans="1:8" ht="25.5" x14ac:dyDescent="0.2">
      <c r="A4" s="1" t="s">
        <v>0</v>
      </c>
      <c r="B4" s="1" t="s">
        <v>1</v>
      </c>
      <c r="C4" s="1" t="s">
        <v>2</v>
      </c>
      <c r="D4" s="10" t="s">
        <v>3</v>
      </c>
      <c r="E4" s="10" t="s">
        <v>4</v>
      </c>
      <c r="F4" s="11" t="s">
        <v>5</v>
      </c>
      <c r="G4" s="11" t="s">
        <v>6</v>
      </c>
    </row>
    <row r="5" spans="1:8" ht="28.5" customHeight="1" x14ac:dyDescent="0.2">
      <c r="A5" s="2">
        <v>1</v>
      </c>
      <c r="B5" s="8" t="s">
        <v>8</v>
      </c>
      <c r="C5" s="15" t="s">
        <v>10</v>
      </c>
      <c r="D5" s="4" t="s">
        <v>9</v>
      </c>
      <c r="E5" s="4">
        <v>4</v>
      </c>
      <c r="F5" s="5">
        <v>8000</v>
      </c>
      <c r="G5" s="5">
        <f>F5*E5</f>
        <v>32000</v>
      </c>
    </row>
    <row r="6" spans="1:8" ht="37.5" customHeight="1" x14ac:dyDescent="0.2">
      <c r="A6" s="2">
        <v>2</v>
      </c>
      <c r="B6" s="2" t="s">
        <v>11</v>
      </c>
      <c r="C6" s="15" t="s">
        <v>12</v>
      </c>
      <c r="D6" s="4" t="s">
        <v>7</v>
      </c>
      <c r="E6" s="6">
        <v>3</v>
      </c>
      <c r="F6" s="7">
        <v>58850</v>
      </c>
      <c r="G6" s="5">
        <f t="shared" ref="G6:G31" si="0">F6*E6</f>
        <v>176550</v>
      </c>
    </row>
    <row r="7" spans="1:8" ht="26.25" customHeight="1" x14ac:dyDescent="0.2">
      <c r="A7" s="2">
        <v>3</v>
      </c>
      <c r="B7" s="8" t="s">
        <v>13</v>
      </c>
      <c r="C7" s="8" t="s">
        <v>14</v>
      </c>
      <c r="D7" s="4" t="s">
        <v>15</v>
      </c>
      <c r="E7" s="6">
        <v>1</v>
      </c>
      <c r="F7" s="7">
        <v>82000</v>
      </c>
      <c r="G7" s="5">
        <f t="shared" si="0"/>
        <v>82000</v>
      </c>
    </row>
    <row r="8" spans="1:8" ht="64.5" customHeight="1" x14ac:dyDescent="0.2">
      <c r="A8" s="2">
        <v>4</v>
      </c>
      <c r="B8" s="9" t="s">
        <v>16</v>
      </c>
      <c r="C8" s="9" t="s">
        <v>17</v>
      </c>
      <c r="D8" s="4" t="s">
        <v>15</v>
      </c>
      <c r="E8" s="6">
        <v>2</v>
      </c>
      <c r="F8" s="7">
        <v>4800</v>
      </c>
      <c r="G8" s="5">
        <f t="shared" si="0"/>
        <v>9600</v>
      </c>
    </row>
    <row r="9" spans="1:8" ht="15.75" customHeight="1" x14ac:dyDescent="0.2">
      <c r="A9" s="2">
        <v>5</v>
      </c>
      <c r="B9" s="8" t="s">
        <v>18</v>
      </c>
      <c r="C9" s="8" t="s">
        <v>19</v>
      </c>
      <c r="D9" s="4" t="s">
        <v>15</v>
      </c>
      <c r="E9" s="6">
        <v>1</v>
      </c>
      <c r="F9" s="7">
        <v>69550</v>
      </c>
      <c r="G9" s="7">
        <f t="shared" si="0"/>
        <v>69550</v>
      </c>
    </row>
    <row r="10" spans="1:8" ht="63.75" x14ac:dyDescent="0.2">
      <c r="A10" s="2">
        <v>6</v>
      </c>
      <c r="B10" s="2" t="s">
        <v>20</v>
      </c>
      <c r="C10" s="2" t="s">
        <v>21</v>
      </c>
      <c r="D10" s="6" t="s">
        <v>7</v>
      </c>
      <c r="E10" s="6">
        <v>1</v>
      </c>
      <c r="F10" s="7">
        <v>56710</v>
      </c>
      <c r="G10" s="7">
        <f t="shared" si="0"/>
        <v>56710</v>
      </c>
    </row>
    <row r="11" spans="1:8" ht="132" customHeight="1" x14ac:dyDescent="0.2">
      <c r="A11" s="2">
        <v>7</v>
      </c>
      <c r="B11" s="2" t="s">
        <v>25</v>
      </c>
      <c r="C11" s="2" t="s">
        <v>24</v>
      </c>
      <c r="D11" s="6" t="s">
        <v>7</v>
      </c>
      <c r="E11" s="6">
        <v>1</v>
      </c>
      <c r="F11" s="7">
        <v>207975</v>
      </c>
      <c r="G11" s="7">
        <f t="shared" si="0"/>
        <v>207975</v>
      </c>
    </row>
    <row r="12" spans="1:8" ht="127.5" x14ac:dyDescent="0.2">
      <c r="A12" s="2">
        <v>8</v>
      </c>
      <c r="B12" s="2" t="s">
        <v>26</v>
      </c>
      <c r="C12" s="2" t="s">
        <v>27</v>
      </c>
      <c r="D12" s="6" t="s">
        <v>7</v>
      </c>
      <c r="E12" s="6">
        <v>1</v>
      </c>
      <c r="F12" s="7">
        <v>169440</v>
      </c>
      <c r="G12" s="7">
        <f t="shared" si="0"/>
        <v>169440</v>
      </c>
    </row>
    <row r="13" spans="1:8" ht="51.75" customHeight="1" x14ac:dyDescent="0.2">
      <c r="A13" s="2">
        <v>9</v>
      </c>
      <c r="B13" s="2" t="s">
        <v>28</v>
      </c>
      <c r="C13" s="2" t="s">
        <v>29</v>
      </c>
      <c r="D13" s="6" t="s">
        <v>7</v>
      </c>
      <c r="E13" s="6">
        <v>1</v>
      </c>
      <c r="F13" s="7">
        <v>82500</v>
      </c>
      <c r="G13" s="7">
        <f t="shared" si="0"/>
        <v>82500</v>
      </c>
    </row>
    <row r="14" spans="1:8" ht="51" customHeight="1" x14ac:dyDescent="0.2">
      <c r="A14" s="2">
        <v>10</v>
      </c>
      <c r="B14" s="2" t="s">
        <v>30</v>
      </c>
      <c r="C14" s="2" t="s">
        <v>31</v>
      </c>
      <c r="D14" s="6" t="s">
        <v>7</v>
      </c>
      <c r="E14" s="6">
        <v>1</v>
      </c>
      <c r="F14" s="7">
        <v>199756</v>
      </c>
      <c r="G14" s="7">
        <f t="shared" si="0"/>
        <v>199756</v>
      </c>
    </row>
    <row r="15" spans="1:8" ht="27" customHeight="1" x14ac:dyDescent="0.2">
      <c r="A15" s="2">
        <v>11</v>
      </c>
      <c r="B15" s="2" t="s">
        <v>32</v>
      </c>
      <c r="C15" s="2" t="s">
        <v>33</v>
      </c>
      <c r="D15" s="6" t="s">
        <v>9</v>
      </c>
      <c r="E15" s="6">
        <v>1</v>
      </c>
      <c r="F15" s="7">
        <v>479700</v>
      </c>
      <c r="G15" s="7">
        <f t="shared" si="0"/>
        <v>479700</v>
      </c>
    </row>
    <row r="16" spans="1:8" ht="208.5" customHeight="1" x14ac:dyDescent="0.2">
      <c r="A16" s="2">
        <v>12</v>
      </c>
      <c r="B16" s="2" t="s">
        <v>34</v>
      </c>
      <c r="C16" s="2" t="s">
        <v>35</v>
      </c>
      <c r="D16" s="6" t="s">
        <v>23</v>
      </c>
      <c r="E16" s="6">
        <v>2</v>
      </c>
      <c r="F16" s="7">
        <v>276300</v>
      </c>
      <c r="G16" s="7">
        <f t="shared" si="0"/>
        <v>552600</v>
      </c>
    </row>
    <row r="17" spans="1:7" ht="178.5" customHeight="1" x14ac:dyDescent="0.2">
      <c r="A17" s="2">
        <v>13</v>
      </c>
      <c r="B17" s="2" t="s">
        <v>36</v>
      </c>
      <c r="C17" s="2" t="s">
        <v>37</v>
      </c>
      <c r="D17" s="6" t="s">
        <v>38</v>
      </c>
      <c r="E17" s="6">
        <v>1</v>
      </c>
      <c r="F17" s="7">
        <v>2441700</v>
      </c>
      <c r="G17" s="7">
        <f t="shared" si="0"/>
        <v>2441700</v>
      </c>
    </row>
    <row r="18" spans="1:7" ht="63.75" x14ac:dyDescent="0.2">
      <c r="A18" s="2">
        <v>14</v>
      </c>
      <c r="B18" s="2" t="s">
        <v>22</v>
      </c>
      <c r="C18" s="2" t="s">
        <v>39</v>
      </c>
      <c r="D18" s="6" t="s">
        <v>23</v>
      </c>
      <c r="E18" s="6">
        <v>1</v>
      </c>
      <c r="F18" s="7">
        <v>470447</v>
      </c>
      <c r="G18" s="7">
        <f t="shared" si="0"/>
        <v>470447</v>
      </c>
    </row>
    <row r="19" spans="1:7" ht="105" customHeight="1" x14ac:dyDescent="0.2">
      <c r="A19" s="2">
        <v>15</v>
      </c>
      <c r="B19" s="2" t="s">
        <v>40</v>
      </c>
      <c r="C19" s="2" t="s">
        <v>41</v>
      </c>
      <c r="D19" s="6" t="s">
        <v>38</v>
      </c>
      <c r="E19" s="6">
        <v>1</v>
      </c>
      <c r="F19" s="7">
        <v>551500</v>
      </c>
      <c r="G19" s="7">
        <f t="shared" si="0"/>
        <v>551500</v>
      </c>
    </row>
    <row r="20" spans="1:7" ht="25.5" x14ac:dyDescent="0.2">
      <c r="A20" s="2">
        <v>16</v>
      </c>
      <c r="B20" s="2" t="s">
        <v>42</v>
      </c>
      <c r="C20" s="2" t="s">
        <v>43</v>
      </c>
      <c r="D20" s="6" t="s">
        <v>23</v>
      </c>
      <c r="E20" s="6">
        <v>1</v>
      </c>
      <c r="F20" s="7">
        <v>987500</v>
      </c>
      <c r="G20" s="7">
        <f t="shared" si="0"/>
        <v>987500</v>
      </c>
    </row>
    <row r="21" spans="1:7" ht="79.5" customHeight="1" x14ac:dyDescent="0.2">
      <c r="A21" s="2">
        <v>17</v>
      </c>
      <c r="B21" s="2" t="s">
        <v>44</v>
      </c>
      <c r="C21" s="2" t="s">
        <v>45</v>
      </c>
      <c r="D21" s="6" t="s">
        <v>46</v>
      </c>
      <c r="E21" s="6">
        <v>1</v>
      </c>
      <c r="F21" s="7">
        <v>698500</v>
      </c>
      <c r="G21" s="7">
        <f t="shared" si="0"/>
        <v>698500</v>
      </c>
    </row>
    <row r="22" spans="1:7" ht="90" customHeight="1" x14ac:dyDescent="0.2">
      <c r="A22" s="2">
        <v>18</v>
      </c>
      <c r="B22" s="2" t="s">
        <v>47</v>
      </c>
      <c r="C22" s="2" t="s">
        <v>48</v>
      </c>
      <c r="D22" s="6" t="s">
        <v>38</v>
      </c>
      <c r="E22" s="6">
        <v>1</v>
      </c>
      <c r="F22" s="7">
        <v>757000</v>
      </c>
      <c r="G22" s="7">
        <f t="shared" si="0"/>
        <v>757000</v>
      </c>
    </row>
    <row r="23" spans="1:7" ht="102" x14ac:dyDescent="0.2">
      <c r="A23" s="2">
        <v>19</v>
      </c>
      <c r="B23" s="2" t="s">
        <v>49</v>
      </c>
      <c r="C23" s="2" t="s">
        <v>50</v>
      </c>
      <c r="D23" s="6" t="s">
        <v>38</v>
      </c>
      <c r="E23" s="6">
        <v>1</v>
      </c>
      <c r="F23" s="7">
        <v>910200</v>
      </c>
      <c r="G23" s="7">
        <f t="shared" si="0"/>
        <v>910200</v>
      </c>
    </row>
    <row r="24" spans="1:7" ht="63.75" x14ac:dyDescent="0.2">
      <c r="A24" s="2">
        <v>20</v>
      </c>
      <c r="B24" s="2" t="s">
        <v>66</v>
      </c>
      <c r="C24" s="2" t="s">
        <v>51</v>
      </c>
      <c r="D24" s="6" t="s">
        <v>9</v>
      </c>
      <c r="E24" s="6">
        <v>1</v>
      </c>
      <c r="F24" s="7">
        <v>620000</v>
      </c>
      <c r="G24" s="7">
        <f t="shared" si="0"/>
        <v>620000</v>
      </c>
    </row>
    <row r="25" spans="1:7" ht="63.75" x14ac:dyDescent="0.2">
      <c r="A25" s="2">
        <v>21</v>
      </c>
      <c r="B25" s="2" t="s">
        <v>52</v>
      </c>
      <c r="C25" s="2" t="s">
        <v>53</v>
      </c>
      <c r="D25" s="6" t="s">
        <v>9</v>
      </c>
      <c r="E25" s="6">
        <v>1</v>
      </c>
      <c r="F25" s="7">
        <v>467084</v>
      </c>
      <c r="G25" s="7">
        <f t="shared" si="0"/>
        <v>467084</v>
      </c>
    </row>
    <row r="26" spans="1:7" ht="63.75" x14ac:dyDescent="0.2">
      <c r="A26" s="2">
        <v>22</v>
      </c>
      <c r="B26" s="2" t="s">
        <v>54</v>
      </c>
      <c r="C26" s="2" t="s">
        <v>55</v>
      </c>
      <c r="D26" s="6" t="s">
        <v>9</v>
      </c>
      <c r="E26" s="6">
        <v>1</v>
      </c>
      <c r="F26" s="7">
        <v>470447</v>
      </c>
      <c r="G26" s="7">
        <f t="shared" si="0"/>
        <v>470447</v>
      </c>
    </row>
    <row r="27" spans="1:7" ht="65.25" customHeight="1" x14ac:dyDescent="0.2">
      <c r="A27" s="2">
        <v>23</v>
      </c>
      <c r="B27" s="2" t="s">
        <v>56</v>
      </c>
      <c r="C27" s="2" t="s">
        <v>57</v>
      </c>
      <c r="D27" s="6" t="s">
        <v>9</v>
      </c>
      <c r="E27" s="6">
        <v>1</v>
      </c>
      <c r="F27" s="7">
        <v>470447</v>
      </c>
      <c r="G27" s="7">
        <f t="shared" si="0"/>
        <v>470447</v>
      </c>
    </row>
    <row r="28" spans="1:7" ht="66" customHeight="1" x14ac:dyDescent="0.2">
      <c r="A28" s="2">
        <v>24</v>
      </c>
      <c r="B28" s="2" t="s">
        <v>58</v>
      </c>
      <c r="C28" s="2" t="s">
        <v>59</v>
      </c>
      <c r="D28" s="6" t="s">
        <v>9</v>
      </c>
      <c r="E28" s="6">
        <v>1</v>
      </c>
      <c r="F28" s="7">
        <v>467084</v>
      </c>
      <c r="G28" s="7">
        <f t="shared" si="0"/>
        <v>467084</v>
      </c>
    </row>
    <row r="29" spans="1:7" ht="63.75" x14ac:dyDescent="0.2">
      <c r="A29" s="2">
        <v>25</v>
      </c>
      <c r="B29" s="2" t="s">
        <v>60</v>
      </c>
      <c r="C29" s="2" t="s">
        <v>61</v>
      </c>
      <c r="D29" s="6" t="s">
        <v>9</v>
      </c>
      <c r="E29" s="6">
        <v>1</v>
      </c>
      <c r="F29" s="7">
        <v>467084</v>
      </c>
      <c r="G29" s="7">
        <f t="shared" si="0"/>
        <v>467084</v>
      </c>
    </row>
    <row r="30" spans="1:7" ht="63.75" x14ac:dyDescent="0.2">
      <c r="A30" s="2">
        <v>26</v>
      </c>
      <c r="B30" s="2" t="s">
        <v>62</v>
      </c>
      <c r="C30" s="2" t="s">
        <v>63</v>
      </c>
      <c r="D30" s="6" t="s">
        <v>9</v>
      </c>
      <c r="E30" s="6">
        <v>1</v>
      </c>
      <c r="F30" s="7">
        <v>467084</v>
      </c>
      <c r="G30" s="7">
        <f t="shared" si="0"/>
        <v>467084</v>
      </c>
    </row>
    <row r="31" spans="1:7" ht="63.75" x14ac:dyDescent="0.2">
      <c r="A31" s="2">
        <v>27</v>
      </c>
      <c r="B31" s="2" t="s">
        <v>64</v>
      </c>
      <c r="C31" s="2" t="s">
        <v>65</v>
      </c>
      <c r="D31" s="6" t="s">
        <v>9</v>
      </c>
      <c r="E31" s="6">
        <v>1</v>
      </c>
      <c r="F31" s="7">
        <v>467084</v>
      </c>
      <c r="G31" s="7">
        <f t="shared" si="0"/>
        <v>467084</v>
      </c>
    </row>
    <row r="32" spans="1:7" x14ac:dyDescent="0.2">
      <c r="A32" s="18" t="s">
        <v>67</v>
      </c>
      <c r="B32" s="19"/>
      <c r="C32" s="19"/>
      <c r="D32" s="19"/>
      <c r="E32" s="19"/>
      <c r="F32" s="20"/>
      <c r="G32" s="7">
        <f>SUM(G5:G31)</f>
        <v>12831542</v>
      </c>
    </row>
  </sheetData>
  <mergeCells count="2">
    <mergeCell ref="A32:F32"/>
    <mergeCell ref="A1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2023-05-04T12:38:49Z</dcterms:modified>
</cp:coreProperties>
</file>